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lanning\SHARED\TIP 2018-2022\Inner Katy Busway\Inner Katy Busway Final\"/>
    </mc:Choice>
  </mc:AlternateContent>
  <xr:revisionPtr revIDLastSave="0" documentId="10_ncr:100000_{BC04D695-5287-407C-9ADB-E729AAABFF07}" xr6:coauthVersionLast="31" xr6:coauthVersionMax="31" xr10:uidLastSave="{00000000-0000-0000-0000-000000000000}"/>
  <bookViews>
    <workbookView xWindow="480" yWindow="30" windowWidth="23955" windowHeight="11310" xr2:uid="{00000000-000D-0000-FFFF-FFFF00000000}"/>
  </bookViews>
  <sheets>
    <sheet name="Sheet1" sheetId="1" r:id="rId1"/>
    <sheet name="Sheet2" sheetId="2" r:id="rId2"/>
    <sheet name="Sheet3" sheetId="3" r:id="rId3"/>
  </sheets>
  <calcPr calcId="179017"/>
</workbook>
</file>

<file path=xl/calcChain.xml><?xml version="1.0" encoding="utf-8"?>
<calcChain xmlns="http://schemas.openxmlformats.org/spreadsheetml/2006/main">
  <c r="H9" i="1" l="1"/>
  <c r="H17" i="1" l="1"/>
  <c r="H16" i="1"/>
  <c r="H11" i="1"/>
  <c r="H19" i="1" l="1"/>
  <c r="H21" i="1" s="1"/>
  <c r="H23" i="1" s="1"/>
  <c r="H27" i="1" s="1"/>
</calcChain>
</file>

<file path=xl/sharedStrings.xml><?xml version="1.0" encoding="utf-8"?>
<sst xmlns="http://schemas.openxmlformats.org/spreadsheetml/2006/main" count="19" uniqueCount="19">
  <si>
    <t>Time savings for HOV users who are allowed to use the Bus way</t>
  </si>
  <si>
    <t>Projected HOV users in 2024 (assuming they are allowed on Busway)</t>
  </si>
  <si>
    <t>Total busway length</t>
  </si>
  <si>
    <t>No Build average speed in project area (GP lanes)</t>
  </si>
  <si>
    <t>Build average speed  (using Busway)</t>
  </si>
  <si>
    <t>No Build travel time on I-10 (GP lanes)</t>
  </si>
  <si>
    <t>Build travel time using Busway</t>
  </si>
  <si>
    <t>Travel time savings per user</t>
  </si>
  <si>
    <t>Travel time savings for all users (in minutes)</t>
  </si>
  <si>
    <t>Travel time savings for all users (in hours)</t>
  </si>
  <si>
    <t>Average value of time (H-GAC based) to be used for monetizing</t>
  </si>
  <si>
    <t>Total monetized savings for all HOV users per day</t>
  </si>
  <si>
    <t>METRO's " 2017 Houston Expressway's Operations Summary" prepared by TTI</t>
  </si>
  <si>
    <t>Gwoth factor from 2018 to 2024 based on H-GAC's population and employment</t>
  </si>
  <si>
    <t>From Travel model</t>
  </si>
  <si>
    <t>Based on most likely operating speeds on Busway for HOV users</t>
  </si>
  <si>
    <t>H-GAC's average values</t>
  </si>
  <si>
    <t>Current HOV users in AM &amp; PM peak periods on I-10 (No toll paying SOVs)</t>
  </si>
  <si>
    <t>Delay benefits attributable to HOV users on Inner Katy BRT &amp; Busway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</si>
</sst>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8" formatCode="&quot;$&quot;#,##0.00_);[Red]\(&quot;$&quot;#,##0.00\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6"/>
      <color rgb="FF000000"/>
      <name val="Calibri"/>
      <family val="2"/>
    </font>
    <font>
      <b/>
      <sz val="11"/>
      <color theme="1"/>
      <name val="Calibri"/>
      <family val="2"/>
    </font>
    <font>
      <b/>
      <sz val="16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Border="1"/>
    <xf numFmtId="0" fontId="1" fillId="0" borderId="4" xfId="0" applyFont="1" applyFill="1" applyBorder="1"/>
    <xf numFmtId="3" fontId="1" fillId="0" borderId="0" xfId="0" applyNumberFormat="1" applyFont="1" applyFill="1" applyBorder="1"/>
    <xf numFmtId="0" fontId="1" fillId="0" borderId="5" xfId="0" applyFont="1" applyFill="1" applyBorder="1"/>
    <xf numFmtId="0" fontId="1" fillId="0" borderId="6" xfId="0" applyFont="1" applyFill="1" applyBorder="1"/>
    <xf numFmtId="0" fontId="1" fillId="0" borderId="7" xfId="0" applyFont="1" applyFill="1" applyBorder="1"/>
    <xf numFmtId="0" fontId="1" fillId="0" borderId="8" xfId="0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2" fontId="1" fillId="0" borderId="0" xfId="0" applyNumberFormat="1" applyFont="1" applyFill="1" applyBorder="1"/>
    <xf numFmtId="8" fontId="1" fillId="0" borderId="0" xfId="0" applyNumberFormat="1" applyFont="1" applyFill="1" applyBorder="1"/>
    <xf numFmtId="0" fontId="2" fillId="0" borderId="9" xfId="0" applyFont="1" applyFill="1" applyBorder="1"/>
    <xf numFmtId="0" fontId="2" fillId="0" borderId="10" xfId="0" applyFont="1" applyFill="1" applyBorder="1"/>
    <xf numFmtId="5" fontId="2" fillId="0" borderId="11" xfId="0" applyNumberFormat="1" applyFont="1" applyFill="1" applyBorder="1"/>
    <xf numFmtId="0" fontId="4" fillId="0" borderId="0" xfId="0" applyFont="1" applyFill="1" applyBorder="1"/>
    <xf numFmtId="0" fontId="3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K30"/>
  <sheetViews>
    <sheetView tabSelected="1" workbookViewId="0">
      <selection activeCell="C3" sqref="C3"/>
    </sheetView>
  </sheetViews>
  <sheetFormatPr defaultRowHeight="15" x14ac:dyDescent="0.25"/>
  <cols>
    <col min="1" max="2" width="9.140625" style="1"/>
    <col min="3" max="3" width="18.140625" style="1" customWidth="1"/>
    <col min="4" max="4" width="9.140625" style="1"/>
    <col min="5" max="5" width="10" style="1" customWidth="1"/>
    <col min="6" max="6" width="35.7109375" style="1" customWidth="1"/>
    <col min="7" max="7" width="4.28515625" style="1" customWidth="1"/>
    <col min="8" max="8" width="17.140625" style="1" customWidth="1"/>
    <col min="9" max="16384" width="9.140625" style="1"/>
  </cols>
  <sheetData>
    <row r="3" spans="3:11" ht="21" x14ac:dyDescent="0.35">
      <c r="C3" s="15" t="s">
        <v>18</v>
      </c>
    </row>
    <row r="6" spans="3:11" ht="15.75" thickBot="1" x14ac:dyDescent="0.3"/>
    <row r="7" spans="3:11" ht="15.75" thickTop="1" x14ac:dyDescent="0.25">
      <c r="C7" s="16" t="s">
        <v>0</v>
      </c>
      <c r="D7" s="8"/>
      <c r="E7" s="8"/>
      <c r="F7" s="8"/>
      <c r="G7" s="8"/>
      <c r="H7" s="8"/>
      <c r="I7" s="9"/>
    </row>
    <row r="8" spans="3:11" x14ac:dyDescent="0.25">
      <c r="C8" s="2"/>
      <c r="I8" s="4"/>
    </row>
    <row r="9" spans="3:11" x14ac:dyDescent="0.25">
      <c r="C9" s="2" t="s">
        <v>17</v>
      </c>
      <c r="H9" s="1">
        <f>30220-6142</f>
        <v>24078</v>
      </c>
      <c r="I9" s="4"/>
      <c r="K9" s="1" t="s">
        <v>12</v>
      </c>
    </row>
    <row r="10" spans="3:11" x14ac:dyDescent="0.25">
      <c r="C10" s="2"/>
      <c r="I10" s="4"/>
    </row>
    <row r="11" spans="3:11" x14ac:dyDescent="0.25">
      <c r="C11" s="2" t="s">
        <v>1</v>
      </c>
      <c r="H11" s="3">
        <f>1.09*H9</f>
        <v>26245.02</v>
      </c>
      <c r="I11" s="4"/>
      <c r="K11" s="1" t="s">
        <v>13</v>
      </c>
    </row>
    <row r="12" spans="3:11" x14ac:dyDescent="0.25">
      <c r="C12" s="2"/>
      <c r="I12" s="4"/>
    </row>
    <row r="13" spans="3:11" x14ac:dyDescent="0.25">
      <c r="C13" s="2" t="s">
        <v>2</v>
      </c>
      <c r="H13" s="1">
        <v>5.27</v>
      </c>
      <c r="I13" s="4"/>
    </row>
    <row r="14" spans="3:11" x14ac:dyDescent="0.25">
      <c r="C14" s="2" t="s">
        <v>3</v>
      </c>
      <c r="H14" s="1">
        <v>22</v>
      </c>
      <c r="I14" s="4"/>
      <c r="K14" s="1" t="s">
        <v>14</v>
      </c>
    </row>
    <row r="15" spans="3:11" x14ac:dyDescent="0.25">
      <c r="C15" s="2" t="s">
        <v>4</v>
      </c>
      <c r="H15" s="1">
        <v>50</v>
      </c>
      <c r="I15" s="4"/>
      <c r="K15" s="1" t="s">
        <v>15</v>
      </c>
    </row>
    <row r="16" spans="3:11" x14ac:dyDescent="0.25">
      <c r="C16" s="2" t="s">
        <v>5</v>
      </c>
      <c r="H16" s="10">
        <f>60*H13/H14</f>
        <v>14.372727272727273</v>
      </c>
      <c r="I16" s="4"/>
    </row>
    <row r="17" spans="3:11" x14ac:dyDescent="0.25">
      <c r="C17" s="2" t="s">
        <v>6</v>
      </c>
      <c r="H17" s="10">
        <f>60*H13/H15</f>
        <v>6.3239999999999998</v>
      </c>
      <c r="I17" s="4"/>
    </row>
    <row r="18" spans="3:11" x14ac:dyDescent="0.25">
      <c r="C18" s="2"/>
      <c r="I18" s="4"/>
    </row>
    <row r="19" spans="3:11" x14ac:dyDescent="0.25">
      <c r="C19" s="2" t="s">
        <v>7</v>
      </c>
      <c r="H19" s="10">
        <f>H16-H17</f>
        <v>8.0487272727272732</v>
      </c>
      <c r="I19" s="4"/>
    </row>
    <row r="20" spans="3:11" x14ac:dyDescent="0.25">
      <c r="C20" s="2"/>
      <c r="I20" s="4"/>
    </row>
    <row r="21" spans="3:11" x14ac:dyDescent="0.25">
      <c r="C21" s="2" t="s">
        <v>8</v>
      </c>
      <c r="H21" s="3">
        <f>H19*H11</f>
        <v>211239.00824727275</v>
      </c>
      <c r="I21" s="4"/>
    </row>
    <row r="22" spans="3:11" x14ac:dyDescent="0.25">
      <c r="C22" s="2"/>
      <c r="I22" s="4"/>
    </row>
    <row r="23" spans="3:11" x14ac:dyDescent="0.25">
      <c r="C23" s="2" t="s">
        <v>9</v>
      </c>
      <c r="H23" s="3">
        <f>H21/60</f>
        <v>3520.650137454546</v>
      </c>
      <c r="I23" s="4"/>
    </row>
    <row r="24" spans="3:11" x14ac:dyDescent="0.25">
      <c r="C24" s="2"/>
      <c r="I24" s="4"/>
    </row>
    <row r="25" spans="3:11" x14ac:dyDescent="0.25">
      <c r="C25" s="2" t="s">
        <v>10</v>
      </c>
      <c r="H25" s="11">
        <v>17.73</v>
      </c>
      <c r="I25" s="4"/>
      <c r="K25" s="1" t="s">
        <v>16</v>
      </c>
    </row>
    <row r="26" spans="3:11" ht="15.75" thickBot="1" x14ac:dyDescent="0.3">
      <c r="C26" s="2"/>
      <c r="I26" s="4"/>
    </row>
    <row r="27" spans="3:11" ht="22.5" thickTop="1" thickBot="1" x14ac:dyDescent="0.4">
      <c r="C27" s="12" t="s">
        <v>11</v>
      </c>
      <c r="D27" s="13"/>
      <c r="E27" s="13"/>
      <c r="F27" s="13"/>
      <c r="G27" s="13"/>
      <c r="H27" s="14">
        <f>H23*H25</f>
        <v>62421.126937069101</v>
      </c>
      <c r="I27" s="4"/>
    </row>
    <row r="28" spans="3:11" ht="15.75" thickTop="1" x14ac:dyDescent="0.25">
      <c r="C28" s="2"/>
      <c r="I28" s="4"/>
    </row>
    <row r="29" spans="3:11" ht="15.75" thickBot="1" x14ac:dyDescent="0.3">
      <c r="C29" s="5"/>
      <c r="D29" s="6"/>
      <c r="E29" s="6"/>
      <c r="F29" s="6"/>
      <c r="G29" s="6"/>
      <c r="H29" s="6"/>
      <c r="I29" s="7"/>
    </row>
    <row r="30" spans="3:11" ht="15.75" thickTop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HDR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Mahal, Vijay</dc:creator>
  <cp:lastModifiedBy>Yuhayna McCoy</cp:lastModifiedBy>
  <dcterms:created xsi:type="dcterms:W3CDTF">2018-10-29T18:01:11Z</dcterms:created>
  <dcterms:modified xsi:type="dcterms:W3CDTF">2018-10-30T17:58:42Z</dcterms:modified>
</cp:coreProperties>
</file>